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E17" i="1"/>
  <c r="AA23"/>
  <c r="AA17"/>
  <c r="AA12"/>
  <c r="A4"/>
  <c r="Q35"/>
  <c r="Z24" l="1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<sst xmlns="http://schemas.openxmlformats.org/spreadsheetml/2006/main" count="45" uniqueCount="30">
  <si>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</si>
  <si>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</si>
  <si>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</si>
  <si>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</si>
  <si>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</si>
  <si>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</si>
  <si>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</si>
  <si>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</si>
  <si>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</si>
  <si>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</si>
  <si>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</si>
  <si>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</si>
  <si>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</si>
  <si>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</si>
  <si>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</si>
  <si>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</si>
  <si>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</si>
  <si>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</si>
  <si>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</si>
  <si>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</si>
  <si>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</si>
  <si>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</si>
  <si>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</si>
  <si>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</si>
  <si>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</si>
  <si>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</si>
  <si>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</si>
  <si>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</si>
  <si>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>S.# 76</t>
  </si>
  <si>
    <t>CONSTRUCTION OF BRICK PAVEMENT IN VILLAGE KHUNHAR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</si>
</sst>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24" zoomScale="85" zoomScaleNormal="70" zoomScaleSheetLayoutView="85" workbookViewId="0">
      <selection activeCell="D45" sqref="D45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39" t="s">
        <v>28</v>
      </c>
      <c r="B1" s="39"/>
      <c r="C1" s="39"/>
    </row>
    <row r="2" spans="1:34" ht="19.5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1" t="str">
        <f>'[1]schedule b'!$A$2:$AI$2</f>
        <v>NAME OF WORK;-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</row>
    <row r="5" spans="1:34" ht="15.75">
      <c r="A5" s="62" t="s">
        <v>29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</row>
    <row r="6" spans="1:34" ht="15.7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64" t="s">
        <v>15</v>
      </c>
      <c r="C8" s="64"/>
      <c r="D8" s="64"/>
      <c r="E8" s="64"/>
      <c r="F8" s="64"/>
      <c r="G8" s="64"/>
      <c r="H8" s="64"/>
      <c r="I8" s="64"/>
      <c r="J8" s="28"/>
      <c r="K8" s="28"/>
      <c r="L8" s="28"/>
      <c r="M8" s="28"/>
      <c r="N8" s="28"/>
      <c r="O8" s="64" t="s">
        <v>14</v>
      </c>
      <c r="P8" s="64"/>
      <c r="Q8" s="64"/>
      <c r="R8" s="64"/>
      <c r="S8" s="64"/>
      <c r="T8" s="28"/>
      <c r="U8" s="65" t="s">
        <v>13</v>
      </c>
      <c r="V8" s="65"/>
      <c r="W8" s="65"/>
      <c r="X8" s="65"/>
      <c r="Y8" s="28"/>
      <c r="Z8" s="65" t="s">
        <v>12</v>
      </c>
      <c r="AA8" s="65"/>
      <c r="AB8" s="65"/>
      <c r="AC8" s="28"/>
      <c r="AD8" s="28"/>
      <c r="AE8" s="65" t="s">
        <v>11</v>
      </c>
      <c r="AF8" s="65"/>
      <c r="AG8" s="65"/>
      <c r="AH8" s="65"/>
    </row>
    <row r="9" spans="1:34" ht="15.75">
      <c r="A9" s="14">
        <v>1</v>
      </c>
      <c r="B9" s="53" t="s">
        <v>21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34" ht="33.75" customHeight="1">
      <c r="B10" s="54" t="s">
        <v>20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5"/>
      <c r="AE10" s="55"/>
      <c r="AF10" s="55"/>
      <c r="AG10" s="5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1" t="s">
        <v>10</v>
      </c>
      <c r="C12" s="51"/>
      <c r="D12" s="51"/>
      <c r="E12" s="58">
        <v>29763</v>
      </c>
      <c r="F12" s="58"/>
      <c r="G12" s="58"/>
      <c r="H12" s="58"/>
      <c r="I12" s="58"/>
      <c r="J12" s="59" t="s">
        <v>9</v>
      </c>
      <c r="K12" s="59"/>
      <c r="L12" s="13" t="s">
        <v>8</v>
      </c>
      <c r="M12" s="59" t="s">
        <v>5</v>
      </c>
      <c r="N12" s="59"/>
      <c r="O12" s="60">
        <v>2117.5</v>
      </c>
      <c r="P12" s="60"/>
      <c r="Q12" s="60"/>
      <c r="R12" s="60"/>
      <c r="S12" s="51" t="s">
        <v>22</v>
      </c>
      <c r="T12" s="51"/>
      <c r="U12" s="51"/>
      <c r="V12" s="51"/>
      <c r="W12" s="51"/>
      <c r="X12" s="12"/>
      <c r="Y12" s="59" t="s">
        <v>5</v>
      </c>
      <c r="Z12" s="59"/>
      <c r="AA12" s="52">
        <f>ROUND(E12*O12/1000,0)</f>
        <v>63023</v>
      </c>
      <c r="AB12" s="52"/>
      <c r="AC12" s="52"/>
      <c r="AD12" s="52"/>
      <c r="AE12" s="52"/>
      <c r="AF12" s="52"/>
      <c r="AG12" s="50" t="s">
        <v>4</v>
      </c>
      <c r="AH12" s="50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3" t="s">
        <v>23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</row>
    <row r="15" spans="1:34" ht="34.5" customHeight="1">
      <c r="B15" s="54" t="s">
        <v>24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5"/>
      <c r="AE15" s="55"/>
      <c r="AF15" s="55"/>
      <c r="AG15" s="5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51" t="s">
        <v>10</v>
      </c>
      <c r="C17" s="51"/>
      <c r="D17" s="51"/>
      <c r="E17" s="58">
        <f>E12</f>
        <v>29763</v>
      </c>
      <c r="F17" s="58"/>
      <c r="G17" s="58"/>
      <c r="H17" s="58"/>
      <c r="I17" s="58"/>
      <c r="J17" s="59" t="s">
        <v>9</v>
      </c>
      <c r="K17" s="59"/>
      <c r="L17" s="13" t="s">
        <v>8</v>
      </c>
      <c r="M17" s="59" t="s">
        <v>5</v>
      </c>
      <c r="N17" s="59"/>
      <c r="O17" s="60">
        <v>354</v>
      </c>
      <c r="P17" s="60"/>
      <c r="Q17" s="60"/>
      <c r="R17" s="60"/>
      <c r="S17" s="51" t="s">
        <v>22</v>
      </c>
      <c r="T17" s="51"/>
      <c r="U17" s="51"/>
      <c r="V17" s="51"/>
      <c r="W17" s="51"/>
      <c r="Y17" s="59" t="s">
        <v>5</v>
      </c>
      <c r="Z17" s="59"/>
      <c r="AA17" s="52">
        <f>ROUND(E17*O17/1000,0)</f>
        <v>10536</v>
      </c>
      <c r="AB17" s="52"/>
      <c r="AC17" s="52"/>
      <c r="AD17" s="52"/>
      <c r="AE17" s="52"/>
      <c r="AF17" s="52"/>
      <c r="AG17" s="50" t="s">
        <v>4</v>
      </c>
      <c r="AH17" s="50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53" t="s">
        <v>25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34">
      <c r="B20" s="54" t="s">
        <v>26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5"/>
      <c r="AD20" s="55"/>
      <c r="AE20" s="55"/>
      <c r="AF20" s="55"/>
      <c r="AG20" s="55"/>
    </row>
    <row r="21" spans="1:34" ht="20.25" customHeight="1"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5"/>
      <c r="AD21" s="55"/>
      <c r="AE21" s="55"/>
      <c r="AF21" s="55"/>
      <c r="AG21" s="55"/>
    </row>
    <row r="22" spans="1:34">
      <c r="X22" s="21"/>
      <c r="Y22" s="56"/>
      <c r="Z22" s="56"/>
      <c r="AA22" s="56"/>
      <c r="AB22" s="56"/>
      <c r="AC22" s="56"/>
      <c r="AD22" s="57"/>
      <c r="AE22" s="57"/>
    </row>
    <row r="23" spans="1:34" s="12" customFormat="1" ht="15.75">
      <c r="B23" s="51" t="s">
        <v>10</v>
      </c>
      <c r="C23" s="51"/>
      <c r="D23" s="58">
        <v>33070</v>
      </c>
      <c r="E23" s="58"/>
      <c r="F23" s="58"/>
      <c r="G23" s="58"/>
      <c r="H23" s="58"/>
      <c r="I23" s="58"/>
      <c r="J23" s="59" t="s">
        <v>9</v>
      </c>
      <c r="K23" s="59"/>
      <c r="L23" s="13" t="s">
        <v>8</v>
      </c>
      <c r="M23" s="59" t="s">
        <v>5</v>
      </c>
      <c r="N23" s="59"/>
      <c r="O23" s="60">
        <v>3823.57</v>
      </c>
      <c r="P23" s="60"/>
      <c r="Q23" s="60"/>
      <c r="R23" s="60"/>
      <c r="S23" s="51" t="s">
        <v>7</v>
      </c>
      <c r="T23" s="51"/>
      <c r="U23" s="51"/>
      <c r="V23" s="51"/>
      <c r="W23" s="51"/>
      <c r="X23" s="20"/>
      <c r="Y23" s="9" t="s">
        <v>5</v>
      </c>
      <c r="AA23" s="49">
        <f>ROUND(D23*O23/100,0)</f>
        <v>1264455</v>
      </c>
      <c r="AB23" s="49"/>
      <c r="AC23" s="49"/>
      <c r="AD23" s="49"/>
      <c r="AE23" s="49"/>
      <c r="AF23" s="49"/>
      <c r="AG23" s="50" t="s">
        <v>4</v>
      </c>
      <c r="AH23" s="50"/>
    </row>
    <row r="24" spans="1:34" ht="15.75">
      <c r="X24" s="9"/>
      <c r="Y24" s="9" t="s">
        <v>6</v>
      </c>
      <c r="Z24" s="45">
        <f>AA17+AA23+AA12</f>
        <v>1338014</v>
      </c>
      <c r="AA24" s="46"/>
      <c r="AB24" s="46"/>
      <c r="AC24" s="46"/>
      <c r="AD24" s="46"/>
      <c r="AE24" s="46"/>
      <c r="AF24" s="46"/>
      <c r="AG24" s="47" t="s">
        <v>4</v>
      </c>
      <c r="AH24" s="48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42" t="s">
        <v>2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40" t="s">
        <v>1</v>
      </c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1" spans="1:34" ht="20.25" customHeight="1">
      <c r="A31" s="3"/>
      <c r="D31" s="42" t="s">
        <v>27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5" spans="2:33" s="2" customFormat="1" ht="48" customHeight="1">
      <c r="B35" s="43" t="s">
        <v>0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37"/>
      <c r="O35" s="37"/>
      <c r="P35" s="37"/>
      <c r="Q35" s="44" t="str">
        <f>Q29</f>
        <v>ENGINEER
MUNICIPAL COMMITTEE UMERKOT
DISTRICT UMERKOT</v>
      </c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4:AH4"/>
    <mergeCell ref="A5:AH5"/>
    <mergeCell ref="A6:AH6"/>
    <mergeCell ref="B8:I8"/>
    <mergeCell ref="O8:S8"/>
    <mergeCell ref="U8:X8"/>
    <mergeCell ref="Z8:AB8"/>
    <mergeCell ref="AE8:AH8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2015-05-16T13:11:31Z</cp:lastPrinted>
  <dcterms:created xsi:type="dcterms:W3CDTF">2015-05-16T10:42:03Z</dcterms:created>
  <dcterms:modified xsi:type="dcterms:W3CDTF">2015-05-17T05:19:06Z</dcterms:modified>
</cp:coreProperties>
</file>